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86ED77E-896E-4B54-B14C-CE1971D537AF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5" i="1" l="1"/>
  <c r="D72" i="1"/>
  <c r="D73" i="1"/>
  <c r="D25" i="1"/>
  <c r="D24" i="1"/>
  <c r="D23" i="1"/>
  <c r="D22" i="1"/>
  <c r="B67" i="1"/>
  <c r="D67" i="1" s="1"/>
  <c r="B66" i="1"/>
  <c r="D66" i="1" s="1"/>
  <c r="B65" i="1"/>
  <c r="D65" i="1" s="1"/>
  <c r="B64" i="1"/>
  <c r="D64" i="1" s="1"/>
  <c r="B63" i="1"/>
  <c r="D63" i="1" s="1"/>
  <c r="B62" i="1"/>
  <c r="D62" i="1" s="1"/>
  <c r="D80" i="1" s="1"/>
  <c r="B61" i="1"/>
  <c r="C61" i="1"/>
  <c r="B16" i="1"/>
  <c r="D16" i="1" s="1"/>
  <c r="D30" i="1" s="1"/>
  <c r="B18" i="1"/>
  <c r="D18" i="1" s="1"/>
  <c r="B17" i="1"/>
  <c r="D17" i="1" s="1"/>
  <c r="C15" i="1"/>
  <c r="B15" i="1"/>
  <c r="D61" i="1" l="1"/>
  <c r="D69" i="1" s="1"/>
  <c r="D15" i="1"/>
  <c r="D20" i="1" s="1"/>
  <c r="D27" i="1" s="1"/>
  <c r="D74" i="1" l="1"/>
  <c r="D77" i="1" s="1"/>
  <c r="D81" i="1" s="1"/>
  <c r="D31" i="1"/>
  <c r="D34" i="1" l="1"/>
  <c r="D36" i="1" s="1"/>
  <c r="D84" i="1" l="1"/>
  <c r="D86" i="1" s="1"/>
  <c r="G95" i="1" l="1"/>
  <c r="F91" i="1"/>
  <c r="G91" i="1" s="1"/>
  <c r="I91" i="1" s="1"/>
  <c r="F92" i="1"/>
  <c r="F93" i="1"/>
  <c r="F94" i="1"/>
  <c r="G45" i="1"/>
  <c r="G92" i="1" l="1"/>
  <c r="I92" i="1" s="1"/>
  <c r="F42" i="1"/>
  <c r="F43" i="1"/>
  <c r="F41" i="1"/>
  <c r="G41" i="1" s="1"/>
  <c r="I41" i="1" s="1"/>
  <c r="F44" i="1"/>
  <c r="G93" i="1" l="1"/>
  <c r="G42" i="1"/>
  <c r="I93" i="1" l="1"/>
  <c r="G94" i="1"/>
  <c r="I94" i="1" s="1"/>
  <c r="I95" i="1" s="1"/>
  <c r="I42" i="1"/>
  <c r="G43" i="1"/>
  <c r="I43" i="1" l="1"/>
  <c r="G44" i="1"/>
  <c r="I44" i="1" s="1"/>
  <c r="I45" i="1" l="1"/>
</calcChain>
</file>

<file path=xl/sharedStrings.xml><?xml version="1.0" encoding="utf-8"?>
<sst xmlns="http://schemas.openxmlformats.org/spreadsheetml/2006/main" count="87" uniqueCount="45">
  <si>
    <t>Assessee</t>
  </si>
  <si>
    <t xml:space="preserve">Installments </t>
  </si>
  <si>
    <t xml:space="preserve">Due Date </t>
  </si>
  <si>
    <t xml:space="preserve">Liability </t>
  </si>
  <si>
    <t xml:space="preserve">Tax Liability </t>
  </si>
  <si>
    <t xml:space="preserve">Adv. Tax </t>
  </si>
  <si>
    <t>1st Installment</t>
  </si>
  <si>
    <t xml:space="preserve">2nd Installment </t>
  </si>
  <si>
    <t xml:space="preserve">3rd Installment </t>
  </si>
  <si>
    <t xml:space="preserve">4th Installment </t>
  </si>
  <si>
    <t>Total</t>
  </si>
  <si>
    <t xml:space="preserve"> </t>
  </si>
  <si>
    <t xml:space="preserve">Expected TDS </t>
  </si>
  <si>
    <t xml:space="preserve">Net Advance Tax </t>
  </si>
  <si>
    <t>TAX SLAB</t>
  </si>
  <si>
    <t>SLAB INCOME</t>
  </si>
  <si>
    <t>Tax Rate</t>
  </si>
  <si>
    <t>Tax Amount</t>
  </si>
  <si>
    <t>1000000+</t>
  </si>
  <si>
    <t>Surcharge</t>
  </si>
  <si>
    <t>50 Lath to 1 crore</t>
  </si>
  <si>
    <t>Education Cess</t>
  </si>
  <si>
    <t xml:space="preserve"> Cess:</t>
  </si>
  <si>
    <t>Total Tax Amount</t>
  </si>
  <si>
    <t>Surcharge:</t>
  </si>
  <si>
    <t>Rebate:</t>
  </si>
  <si>
    <t>Rebate -87A</t>
  </si>
  <si>
    <t>Advance Tax Sheet:</t>
  </si>
  <si>
    <t>Tax Amount After Surcharge</t>
  </si>
  <si>
    <t>Tax Amount After Rebate</t>
  </si>
  <si>
    <t>Individual upto Aged Less Than 60</t>
  </si>
  <si>
    <t>Advance Tax Calculator for Assessment Year 2021-2022 / Financial Year 2020-2021 for Individual</t>
  </si>
  <si>
    <t>1500000+</t>
  </si>
  <si>
    <t>1 Crore to  2Crore</t>
  </si>
  <si>
    <t>2 Creore to 5 crore</t>
  </si>
  <si>
    <t>more than 5 crore</t>
  </si>
  <si>
    <t>Before Surcharge</t>
  </si>
  <si>
    <t>2 Crore to 5 crore</t>
  </si>
  <si>
    <t xml:space="preserve">Net Taxable Income </t>
  </si>
  <si>
    <t>Individual  Aged Less Than 60</t>
  </si>
  <si>
    <t>50 Lakh to 1 crore</t>
  </si>
  <si>
    <t>Individual Opting Old Scheme :</t>
  </si>
  <si>
    <t>ADVANCE TAX CALCULATOR BY C.A. PARESH RAWAL</t>
  </si>
  <si>
    <t>Individual Opting New Scheme :</t>
  </si>
  <si>
    <t>PARESH RAWAL &amp; ASSOCIATES, 384M, 4th Floor, Off no 15, Dhabolkar Wadi, Kalbadevi Road, Mumbai-400012- Cell 9892290102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</si>
</sst>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 Light"/>
      <family val="1"/>
      <scheme val="major"/>
    </font>
    <font>
      <u/>
      <sz val="11"/>
      <color theme="1"/>
      <name val="Calibri Light"/>
      <family val="1"/>
      <scheme val="major"/>
    </font>
    <font>
      <b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u/>
      <sz val="18"/>
      <color rgb="FF333333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u/>
      <sz val="22"/>
      <color theme="1"/>
      <name val="Calibri Light"/>
      <family val="1"/>
      <scheme val="major"/>
    </font>
    <font>
      <b/>
      <u/>
      <sz val="13"/>
      <color theme="1"/>
      <name val="Calibri"/>
      <family val="2"/>
      <scheme val="minor"/>
    </font>
    <font>
      <b/>
      <i/>
      <u/>
      <sz val="13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3" borderId="1" xfId="0" applyFont="1" applyFill="1" applyBorder="1"/>
    <xf numFmtId="0" fontId="5" fillId="3" borderId="1" xfId="0" applyFont="1" applyFill="1" applyBorder="1" applyProtection="1">
      <protection locked="0"/>
    </xf>
    <xf numFmtId="0" fontId="0" fillId="0" borderId="1" xfId="0" applyBorder="1"/>
    <xf numFmtId="16" fontId="0" fillId="0" borderId="1" xfId="0" applyNumberFormat="1" applyBorder="1"/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1" fillId="0" borderId="0" xfId="0" applyFon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7" xfId="0" applyFont="1" applyBorder="1"/>
    <xf numFmtId="0" fontId="5" fillId="0" borderId="0" xfId="0" applyFont="1" applyBorder="1"/>
    <xf numFmtId="0" fontId="6" fillId="0" borderId="7" xfId="0" applyFont="1" applyBorder="1"/>
    <xf numFmtId="0" fontId="0" fillId="0" borderId="0" xfId="0" applyBorder="1" applyProtection="1">
      <protection locked="0"/>
    </xf>
    <xf numFmtId="0" fontId="7" fillId="0" borderId="7" xfId="0" applyFont="1" applyBorder="1"/>
    <xf numFmtId="0" fontId="1" fillId="0" borderId="0" xfId="0" applyFont="1" applyBorder="1" applyAlignment="1"/>
    <xf numFmtId="10" fontId="0" fillId="0" borderId="0" xfId="0" applyNumberFormat="1" applyBorder="1"/>
    <xf numFmtId="0" fontId="6" fillId="0" borderId="7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7" xfId="0" applyFont="1" applyBorder="1"/>
    <xf numFmtId="0" fontId="0" fillId="0" borderId="7" xfId="0" applyFont="1" applyBorder="1"/>
    <xf numFmtId="0" fontId="4" fillId="3" borderId="9" xfId="0" applyFont="1" applyFill="1" applyBorder="1"/>
    <xf numFmtId="0" fontId="5" fillId="3" borderId="10" xfId="0" applyFont="1" applyFill="1" applyBorder="1" applyProtection="1">
      <protection locked="0"/>
    </xf>
    <xf numFmtId="0" fontId="0" fillId="0" borderId="9" xfId="0" applyBorder="1"/>
    <xf numFmtId="0" fontId="0" fillId="0" borderId="10" xfId="0" applyBorder="1" applyProtection="1">
      <protection locked="0"/>
    </xf>
    <xf numFmtId="0" fontId="0" fillId="2" borderId="10" xfId="0" applyFill="1" applyBorder="1" applyProtection="1">
      <protection locked="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0" xfId="0" applyFill="1" applyBorder="1"/>
    <xf numFmtId="0" fontId="7" fillId="0" borderId="0" xfId="0" applyFont="1" applyBorder="1"/>
    <xf numFmtId="0" fontId="9" fillId="0" borderId="0" xfId="0" applyFont="1" applyBorder="1"/>
    <xf numFmtId="10" fontId="9" fillId="0" borderId="0" xfId="0" applyNumberFormat="1" applyFont="1" applyBorder="1"/>
    <xf numFmtId="0" fontId="15" fillId="0" borderId="7" xfId="0" applyFont="1" applyBorder="1"/>
    <xf numFmtId="0" fontId="9" fillId="0" borderId="3" xfId="0" applyFont="1" applyBorder="1"/>
    <xf numFmtId="0" fontId="15" fillId="0" borderId="7" xfId="0" applyFont="1" applyBorder="1" applyAlignment="1">
      <alignment horizontal="right" wrapText="1"/>
    </xf>
    <xf numFmtId="0" fontId="15" fillId="0" borderId="0" xfId="0" applyFont="1" applyBorder="1"/>
    <xf numFmtId="0" fontId="11" fillId="4" borderId="7" xfId="0" applyFont="1" applyFill="1" applyBorder="1"/>
    <xf numFmtId="0" fontId="8" fillId="4" borderId="0" xfId="0" applyFont="1" applyFill="1" applyBorder="1" applyAlignment="1"/>
    <xf numFmtId="0" fontId="8" fillId="4" borderId="0" xfId="0" applyFont="1" applyFill="1" applyBorder="1" applyProtection="1">
      <protection locked="0"/>
    </xf>
    <xf numFmtId="0" fontId="8" fillId="4" borderId="0" xfId="0" applyFont="1" applyFill="1" applyBorder="1"/>
    <xf numFmtId="0" fontId="16" fillId="4" borderId="7" xfId="0" applyFont="1" applyFill="1" applyBorder="1"/>
    <xf numFmtId="0" fontId="10" fillId="4" borderId="0" xfId="0" applyFont="1" applyFill="1" applyBorder="1"/>
    <xf numFmtId="0" fontId="10" fillId="4" borderId="0" xfId="0" applyFont="1" applyFill="1" applyBorder="1" applyProtection="1">
      <protection locked="0"/>
    </xf>
    <xf numFmtId="0" fontId="8" fillId="4" borderId="2" xfId="0" applyFont="1" applyFill="1" applyBorder="1"/>
    <xf numFmtId="0" fontId="13" fillId="0" borderId="7" xfId="0" applyFont="1" applyBorder="1"/>
    <xf numFmtId="0" fontId="14" fillId="0" borderId="0" xfId="0" applyFont="1" applyBorder="1"/>
    <xf numFmtId="10" fontId="14" fillId="0" borderId="0" xfId="0" applyNumberFormat="1" applyFont="1" applyBorder="1"/>
    <xf numFmtId="0" fontId="14" fillId="0" borderId="7" xfId="0" applyFont="1" applyBorder="1"/>
    <xf numFmtId="0" fontId="12" fillId="5" borderId="4" xfId="0" applyFont="1" applyFill="1" applyBorder="1"/>
    <xf numFmtId="0" fontId="0" fillId="5" borderId="5" xfId="0" applyFill="1" applyBorder="1"/>
    <xf numFmtId="0" fontId="12" fillId="5" borderId="7" xfId="0" applyFont="1" applyFill="1" applyBorder="1"/>
    <xf numFmtId="0" fontId="0" fillId="5" borderId="0" xfId="0" applyFill="1" applyBorder="1"/>
    <xf numFmtId="0" fontId="0" fillId="5" borderId="0" xfId="0" applyFill="1" applyBorder="1" applyProtection="1">
      <protection locked="0"/>
    </xf>
    <xf numFmtId="0" fontId="17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18" fillId="0" borderId="7" xfId="0" applyFont="1" applyBorder="1"/>
    <xf numFmtId="0" fontId="0" fillId="0" borderId="0" xfId="0" applyFont="1" applyBorder="1"/>
    <xf numFmtId="0" fontId="19" fillId="0" borderId="0" xfId="0" applyFont="1" applyBorder="1"/>
    <xf numFmtId="0" fontId="20" fillId="0" borderId="7" xfId="0" applyFont="1" applyBorder="1"/>
    <xf numFmtId="0" fontId="21" fillId="0" borderId="0" xfId="0" applyFont="1" applyBorder="1"/>
    <xf numFmtId="0" fontId="22" fillId="0" borderId="0" xfId="0" applyFont="1" applyBorder="1" applyProtection="1">
      <protection locked="0"/>
    </xf>
    <xf numFmtId="10" fontId="0" fillId="0" borderId="0" xfId="0" applyNumberFormat="1" applyFont="1" applyBorder="1"/>
    <xf numFmtId="0" fontId="0" fillId="0" borderId="0" xfId="0" applyFont="1" applyFill="1" applyBorder="1"/>
    <xf numFmtId="0" fontId="23" fillId="0" borderId="7" xfId="0" applyFont="1" applyBorder="1"/>
    <xf numFmtId="0" fontId="0" fillId="0" borderId="0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"/>
  <sheetViews>
    <sheetView tabSelected="1" topLeftCell="A30" workbookViewId="0">
      <selection activeCell="F36" sqref="F36"/>
    </sheetView>
  </sheetViews>
  <sheetFormatPr defaultRowHeight="14.25" x14ac:dyDescent="0.45"/>
  <cols>
    <col min="1" max="1" width="12.86328125" customWidth="1"/>
    <col min="2" max="2" width="16.1328125" customWidth="1"/>
    <col min="4" max="4" width="11.3984375" customWidth="1"/>
    <col min="5" max="5" width="6" customWidth="1"/>
    <col min="6" max="6" width="11.265625" bestFit="1" customWidth="1"/>
    <col min="8" max="8" width="11.265625" customWidth="1"/>
    <col min="9" max="9" width="15" customWidth="1"/>
    <col min="11" max="11" width="10.3984375" customWidth="1"/>
    <col min="12" max="12" width="16.59765625" customWidth="1"/>
    <col min="14" max="14" width="12.265625" customWidth="1"/>
  </cols>
  <sheetData>
    <row r="1" spans="1:9" ht="28.5" x14ac:dyDescent="0.85">
      <c r="A1" s="59" t="s">
        <v>42</v>
      </c>
      <c r="B1" s="60"/>
      <c r="C1" s="60"/>
      <c r="D1" s="60"/>
      <c r="E1" s="60"/>
      <c r="F1" s="60"/>
      <c r="G1" s="60"/>
      <c r="H1" s="61"/>
      <c r="I1" s="61"/>
    </row>
    <row r="2" spans="1:9" ht="28.5" customHeight="1" x14ac:dyDescent="0.45">
      <c r="A2" s="62" t="s">
        <v>44</v>
      </c>
      <c r="B2" s="62"/>
      <c r="C2" s="62"/>
      <c r="D2" s="62"/>
      <c r="E2" s="62"/>
      <c r="F2" s="62"/>
      <c r="G2" s="62"/>
      <c r="H2" s="61"/>
      <c r="I2" s="61"/>
    </row>
    <row r="3" spans="1:9" ht="14.65" thickBot="1" x14ac:dyDescent="0.5"/>
    <row r="4" spans="1:9" ht="23.25" x14ac:dyDescent="0.7">
      <c r="A4" s="54" t="s">
        <v>41</v>
      </c>
      <c r="B4" s="55"/>
      <c r="C4" s="55"/>
      <c r="D4" s="55"/>
      <c r="E4" s="9"/>
      <c r="F4" s="9"/>
      <c r="G4" s="9"/>
      <c r="H4" s="9"/>
      <c r="I4" s="10"/>
    </row>
    <row r="5" spans="1:9" x14ac:dyDescent="0.45">
      <c r="A5" s="11"/>
      <c r="B5" s="8"/>
      <c r="C5" s="8"/>
      <c r="D5" s="8"/>
      <c r="E5" s="8"/>
      <c r="F5" s="8"/>
      <c r="G5" s="8"/>
      <c r="H5" s="8"/>
      <c r="I5" s="12"/>
    </row>
    <row r="6" spans="1:9" x14ac:dyDescent="0.45">
      <c r="A6" s="13" t="s">
        <v>31</v>
      </c>
      <c r="B6" s="8"/>
      <c r="C6" s="8"/>
      <c r="D6" s="8"/>
      <c r="E6" s="8"/>
      <c r="F6" s="8"/>
      <c r="G6" s="8"/>
      <c r="H6" s="8"/>
      <c r="I6" s="12"/>
    </row>
    <row r="7" spans="1:9" x14ac:dyDescent="0.45">
      <c r="A7" s="13"/>
      <c r="B7" s="8"/>
      <c r="C7" s="8"/>
      <c r="D7" s="8"/>
      <c r="E7" s="8"/>
      <c r="F7" s="8"/>
      <c r="G7" s="8"/>
      <c r="H7" s="8"/>
      <c r="I7" s="12"/>
    </row>
    <row r="8" spans="1:9" x14ac:dyDescent="0.45">
      <c r="A8" s="11"/>
      <c r="B8" s="8"/>
      <c r="C8" s="8"/>
      <c r="D8" s="8"/>
      <c r="E8" s="8"/>
      <c r="F8" s="8"/>
      <c r="G8" s="8"/>
      <c r="H8" s="8"/>
      <c r="I8" s="12"/>
    </row>
    <row r="9" spans="1:9" ht="16.899999999999999" x14ac:dyDescent="0.5">
      <c r="A9" s="63" t="s">
        <v>0</v>
      </c>
      <c r="B9" s="64"/>
      <c r="C9" s="64"/>
      <c r="D9" s="64"/>
      <c r="E9" s="64"/>
      <c r="F9" s="65" t="s">
        <v>39</v>
      </c>
      <c r="G9" s="64"/>
      <c r="H9" s="64"/>
      <c r="I9" s="12"/>
    </row>
    <row r="10" spans="1:9" x14ac:dyDescent="0.45">
      <c r="A10" s="13"/>
      <c r="B10" s="64"/>
      <c r="C10" s="64"/>
      <c r="D10" s="64"/>
      <c r="E10" s="64"/>
      <c r="F10" s="14"/>
      <c r="G10" s="64"/>
      <c r="H10" s="64"/>
      <c r="I10" s="12"/>
    </row>
    <row r="11" spans="1:9" ht="18" x14ac:dyDescent="0.55000000000000004">
      <c r="A11" s="66" t="s">
        <v>38</v>
      </c>
      <c r="B11" s="67"/>
      <c r="C11" s="67"/>
      <c r="D11" s="67"/>
      <c r="E11" s="67"/>
      <c r="F11" s="68">
        <v>2700000</v>
      </c>
      <c r="G11" s="64"/>
      <c r="H11" s="64"/>
      <c r="I11" s="12"/>
    </row>
    <row r="12" spans="1:9" x14ac:dyDescent="0.45">
      <c r="A12" s="15"/>
      <c r="B12" s="8"/>
      <c r="C12" s="8"/>
      <c r="D12" s="8"/>
      <c r="E12" s="8"/>
      <c r="F12" s="16"/>
      <c r="G12" s="8"/>
      <c r="H12" s="8"/>
      <c r="I12" s="12"/>
    </row>
    <row r="13" spans="1:9" x14ac:dyDescent="0.45">
      <c r="A13" s="15"/>
      <c r="B13" s="8"/>
      <c r="C13" s="8"/>
      <c r="D13" s="8"/>
      <c r="E13" s="8"/>
      <c r="F13" s="16"/>
      <c r="G13" s="8"/>
      <c r="H13" s="8"/>
      <c r="I13" s="12"/>
    </row>
    <row r="14" spans="1:9" x14ac:dyDescent="0.45">
      <c r="A14" s="42" t="s">
        <v>14</v>
      </c>
      <c r="B14" s="43" t="s">
        <v>15</v>
      </c>
      <c r="C14" s="44" t="s">
        <v>16</v>
      </c>
      <c r="D14" s="45" t="s">
        <v>17</v>
      </c>
      <c r="E14" s="18"/>
      <c r="F14" s="8"/>
      <c r="G14" s="8"/>
      <c r="H14" s="8"/>
      <c r="I14" s="12"/>
    </row>
    <row r="15" spans="1:9" x14ac:dyDescent="0.45">
      <c r="A15" s="15">
        <v>250000</v>
      </c>
      <c r="B15" s="64">
        <f>IF(F11&lt;=A15,F11-0,A15)</f>
        <v>250000</v>
      </c>
      <c r="C15" s="69">
        <f>0%</f>
        <v>0</v>
      </c>
      <c r="D15" s="64">
        <f>B15*C15</f>
        <v>0</v>
      </c>
      <c r="E15" s="8"/>
      <c r="F15" s="16"/>
      <c r="G15" s="8"/>
      <c r="H15" s="8"/>
      <c r="I15" s="12"/>
    </row>
    <row r="16" spans="1:9" x14ac:dyDescent="0.45">
      <c r="A16" s="15">
        <v>500000</v>
      </c>
      <c r="B16" s="64">
        <f>MAX(IF(F11&lt;=A16,F11-A15,A16-A15),IF(F11&gt;A15,,0))</f>
        <v>250000</v>
      </c>
      <c r="C16" s="69">
        <v>0.05</v>
      </c>
      <c r="D16" s="64">
        <f>B16*C16</f>
        <v>12500</v>
      </c>
      <c r="E16" s="8"/>
      <c r="F16" s="16"/>
      <c r="G16" s="8"/>
      <c r="H16" s="8"/>
      <c r="I16" s="12"/>
    </row>
    <row r="17" spans="1:9" x14ac:dyDescent="0.45">
      <c r="A17" s="15">
        <v>1000000</v>
      </c>
      <c r="B17" s="64">
        <f>MAX(IF(F11&lt;=A17,F11-A16,A17-A16),IF(F11&gt;A16,,0))</f>
        <v>500000</v>
      </c>
      <c r="C17" s="69">
        <v>0.2</v>
      </c>
      <c r="D17" s="64">
        <f>B17*C17</f>
        <v>100000</v>
      </c>
      <c r="E17" s="8"/>
      <c r="F17" s="16"/>
      <c r="G17" s="8"/>
      <c r="H17" s="8"/>
      <c r="I17" s="12"/>
    </row>
    <row r="18" spans="1:9" x14ac:dyDescent="0.45">
      <c r="A18" s="20" t="s">
        <v>18</v>
      </c>
      <c r="B18" s="64">
        <f>MAX(IF(F11&lt;=A18,F11-A17,A18-A17),IF(F11&gt;A17,,0))</f>
        <v>1700000</v>
      </c>
      <c r="C18" s="69">
        <v>0.3</v>
      </c>
      <c r="D18" s="64">
        <f>B18*C18</f>
        <v>510000</v>
      </c>
      <c r="E18" s="8"/>
      <c r="F18" s="16"/>
      <c r="G18" s="8"/>
      <c r="H18" s="8"/>
      <c r="I18" s="12"/>
    </row>
    <row r="19" spans="1:9" x14ac:dyDescent="0.45">
      <c r="A19" s="20"/>
      <c r="B19" s="8"/>
      <c r="C19" s="19"/>
      <c r="D19" s="8"/>
      <c r="E19" s="8"/>
      <c r="F19" s="16"/>
      <c r="G19" s="8"/>
      <c r="H19" s="8"/>
      <c r="I19" s="12"/>
    </row>
    <row r="20" spans="1:9" ht="19.5" customHeight="1" x14ac:dyDescent="0.45">
      <c r="A20" s="40" t="s">
        <v>17</v>
      </c>
      <c r="B20" s="41" t="s">
        <v>36</v>
      </c>
      <c r="C20" s="37"/>
      <c r="D20" s="39">
        <f>SUM(D15:D19)</f>
        <v>622500</v>
      </c>
      <c r="E20" s="8"/>
      <c r="F20" s="16"/>
      <c r="G20" s="8"/>
      <c r="H20" s="8"/>
      <c r="I20" s="12"/>
    </row>
    <row r="21" spans="1:9" ht="19.5" customHeight="1" x14ac:dyDescent="0.45">
      <c r="A21" s="22" t="s">
        <v>24</v>
      </c>
      <c r="B21" s="8"/>
      <c r="C21" s="19"/>
      <c r="D21" s="7"/>
      <c r="E21" s="8"/>
      <c r="F21" s="16"/>
      <c r="G21" s="8"/>
      <c r="H21" s="8"/>
      <c r="I21" s="12"/>
    </row>
    <row r="22" spans="1:9" x14ac:dyDescent="0.45">
      <c r="A22" s="20" t="s">
        <v>19</v>
      </c>
      <c r="B22" s="64" t="s">
        <v>40</v>
      </c>
      <c r="C22" s="69">
        <v>0.1</v>
      </c>
      <c r="D22" s="64">
        <f>IF(AND(F11&gt;5000000,F11&lt;10000000),D20*C22,0)</f>
        <v>0</v>
      </c>
      <c r="E22" s="8"/>
      <c r="F22" s="16"/>
      <c r="G22" s="8"/>
      <c r="H22" s="8"/>
      <c r="I22" s="12"/>
    </row>
    <row r="23" spans="1:9" x14ac:dyDescent="0.45">
      <c r="A23" s="20" t="s">
        <v>19</v>
      </c>
      <c r="B23" s="64" t="s">
        <v>33</v>
      </c>
      <c r="C23" s="69">
        <v>0.15</v>
      </c>
      <c r="D23" s="64">
        <f>IF(AND(F11&gt;10000000,F11&lt;20000000),D20*C23,0)</f>
        <v>0</v>
      </c>
      <c r="E23" s="8"/>
      <c r="F23" s="16"/>
      <c r="G23" s="8"/>
      <c r="H23" s="8"/>
      <c r="I23" s="12"/>
    </row>
    <row r="24" spans="1:9" x14ac:dyDescent="0.45">
      <c r="A24" s="20" t="s">
        <v>19</v>
      </c>
      <c r="B24" s="64" t="s">
        <v>37</v>
      </c>
      <c r="C24" s="69">
        <v>0.25</v>
      </c>
      <c r="D24" s="64">
        <f>IF(AND(F11&gt;20000000,F11&lt;50000000),D20*C24,0)</f>
        <v>0</v>
      </c>
      <c r="E24" s="8"/>
      <c r="F24" s="16"/>
      <c r="G24" s="8"/>
      <c r="H24" s="8"/>
      <c r="I24" s="12"/>
    </row>
    <row r="25" spans="1:9" x14ac:dyDescent="0.45">
      <c r="A25" s="20" t="s">
        <v>19</v>
      </c>
      <c r="B25" s="70" t="s">
        <v>35</v>
      </c>
      <c r="C25" s="69">
        <v>0.37</v>
      </c>
      <c r="D25" s="64">
        <f>IF(F11&gt;50000000,D20*C25,0)</f>
        <v>0</v>
      </c>
      <c r="E25" s="8"/>
      <c r="F25" s="16"/>
      <c r="G25" s="8"/>
      <c r="H25" s="8"/>
      <c r="I25" s="12"/>
    </row>
    <row r="26" spans="1:9" x14ac:dyDescent="0.45">
      <c r="A26" s="20"/>
      <c r="B26" s="8"/>
      <c r="C26" s="19"/>
      <c r="D26" s="8"/>
      <c r="E26" s="8"/>
      <c r="F26" s="16"/>
      <c r="G26" s="8"/>
      <c r="H26" s="8"/>
      <c r="I26" s="12"/>
    </row>
    <row r="27" spans="1:9" x14ac:dyDescent="0.45">
      <c r="A27" s="38" t="s">
        <v>28</v>
      </c>
      <c r="B27" s="36"/>
      <c r="C27" s="36"/>
      <c r="D27" s="39">
        <f>D20+D22+D23+D24+D25</f>
        <v>622500</v>
      </c>
      <c r="E27" s="8"/>
      <c r="F27" s="16"/>
      <c r="G27" s="8"/>
      <c r="H27" s="8"/>
      <c r="I27" s="12"/>
    </row>
    <row r="28" spans="1:9" x14ac:dyDescent="0.45">
      <c r="A28" s="15"/>
      <c r="B28" s="8"/>
      <c r="C28" s="8"/>
      <c r="D28" s="7"/>
      <c r="E28" s="8"/>
      <c r="F28" s="16"/>
      <c r="G28" s="8"/>
      <c r="H28" s="8"/>
      <c r="I28" s="12"/>
    </row>
    <row r="29" spans="1:9" x14ac:dyDescent="0.45">
      <c r="A29" s="23" t="s">
        <v>25</v>
      </c>
      <c r="B29" s="8"/>
      <c r="C29" s="8"/>
      <c r="D29" s="7"/>
      <c r="E29" s="8"/>
      <c r="F29" s="16"/>
      <c r="G29" s="8"/>
      <c r="H29" s="8"/>
      <c r="I29" s="12"/>
    </row>
    <row r="30" spans="1:9" x14ac:dyDescent="0.45">
      <c r="A30" s="50" t="s">
        <v>26</v>
      </c>
      <c r="B30" s="51"/>
      <c r="C30" s="51"/>
      <c r="D30" s="51">
        <f>IF(AND(F11&gt;=250000,F11&lt;=500000),MIN(D16,12500),0)</f>
        <v>0</v>
      </c>
      <c r="E30" s="8"/>
      <c r="F30" s="16"/>
      <c r="G30" s="8"/>
      <c r="H30" s="8"/>
      <c r="I30" s="12"/>
    </row>
    <row r="31" spans="1:9" x14ac:dyDescent="0.45">
      <c r="A31" s="38" t="s">
        <v>29</v>
      </c>
      <c r="B31" s="36"/>
      <c r="C31" s="36"/>
      <c r="D31" s="39">
        <f>D27-D30</f>
        <v>622500</v>
      </c>
      <c r="E31" s="8"/>
      <c r="F31" s="16"/>
      <c r="G31" s="8"/>
      <c r="H31" s="8"/>
      <c r="I31" s="12"/>
    </row>
    <row r="32" spans="1:9" x14ac:dyDescent="0.45">
      <c r="A32" s="15"/>
      <c r="B32" s="8"/>
      <c r="C32" s="8"/>
      <c r="D32" s="7"/>
      <c r="E32" s="8"/>
      <c r="F32" s="16"/>
      <c r="G32" s="8"/>
      <c r="H32" s="8"/>
      <c r="I32" s="12"/>
    </row>
    <row r="33" spans="1:9" x14ac:dyDescent="0.45">
      <c r="A33" s="23" t="s">
        <v>22</v>
      </c>
      <c r="B33" s="8"/>
      <c r="C33" s="8"/>
      <c r="D33" s="8"/>
      <c r="E33" s="8"/>
      <c r="F33" s="16"/>
      <c r="G33" s="8"/>
      <c r="H33" s="8"/>
      <c r="I33" s="12"/>
    </row>
    <row r="34" spans="1:9" x14ac:dyDescent="0.45">
      <c r="A34" s="53" t="s">
        <v>21</v>
      </c>
      <c r="B34" s="51"/>
      <c r="C34" s="52">
        <v>0.04</v>
      </c>
      <c r="D34" s="51">
        <f>D31*C34</f>
        <v>24900</v>
      </c>
      <c r="E34" s="8"/>
      <c r="F34" s="16"/>
      <c r="G34" s="8"/>
      <c r="H34" s="8"/>
      <c r="I34" s="12"/>
    </row>
    <row r="35" spans="1:9" x14ac:dyDescent="0.45">
      <c r="A35" s="24"/>
      <c r="B35" s="8"/>
      <c r="C35" s="19"/>
      <c r="D35" s="8"/>
      <c r="E35" s="8"/>
      <c r="F35" s="16"/>
      <c r="G35" s="8"/>
      <c r="H35" s="8"/>
      <c r="I35" s="12"/>
    </row>
    <row r="36" spans="1:9" ht="16.149999999999999" thickBot="1" x14ac:dyDescent="0.55000000000000004">
      <c r="A36" s="46" t="s">
        <v>23</v>
      </c>
      <c r="B36" s="47"/>
      <c r="C36" s="48"/>
      <c r="D36" s="49">
        <f>D31+D34</f>
        <v>647400</v>
      </c>
      <c r="E36" s="8"/>
      <c r="F36" s="7"/>
      <c r="G36" s="8"/>
      <c r="H36" s="8"/>
      <c r="I36" s="12"/>
    </row>
    <row r="37" spans="1:9" ht="14.65" thickTop="1" x14ac:dyDescent="0.45">
      <c r="A37" s="17"/>
      <c r="B37" s="8"/>
      <c r="C37" s="16"/>
      <c r="D37" s="7"/>
      <c r="E37" s="8"/>
      <c r="F37" s="7"/>
      <c r="G37" s="8"/>
      <c r="H37" s="8"/>
      <c r="I37" s="12"/>
    </row>
    <row r="38" spans="1:9" x14ac:dyDescent="0.45">
      <c r="A38" s="23" t="s">
        <v>27</v>
      </c>
      <c r="B38" s="8"/>
      <c r="C38" s="16"/>
      <c r="D38" s="7"/>
      <c r="E38" s="8"/>
      <c r="F38" s="7"/>
      <c r="G38" s="8"/>
      <c r="H38" s="8"/>
      <c r="I38" s="12"/>
    </row>
    <row r="39" spans="1:9" x14ac:dyDescent="0.45">
      <c r="A39" s="11"/>
      <c r="B39" s="8"/>
      <c r="C39" s="8"/>
      <c r="D39" s="8"/>
      <c r="E39" s="8"/>
      <c r="F39" s="8"/>
      <c r="G39" s="8"/>
      <c r="H39" s="8"/>
      <c r="I39" s="12"/>
    </row>
    <row r="40" spans="1:9" x14ac:dyDescent="0.45">
      <c r="A40" s="25" t="s">
        <v>1</v>
      </c>
      <c r="B40" s="1" t="s">
        <v>2</v>
      </c>
      <c r="C40" s="1"/>
      <c r="D40" s="1" t="s">
        <v>3</v>
      </c>
      <c r="E40" s="1"/>
      <c r="F40" s="1" t="s">
        <v>4</v>
      </c>
      <c r="G40" s="2" t="s">
        <v>5</v>
      </c>
      <c r="H40" s="2" t="s">
        <v>12</v>
      </c>
      <c r="I40" s="26" t="s">
        <v>13</v>
      </c>
    </row>
    <row r="41" spans="1:9" x14ac:dyDescent="0.45">
      <c r="A41" s="27" t="s">
        <v>6</v>
      </c>
      <c r="B41" s="4">
        <v>43266</v>
      </c>
      <c r="C41" s="3"/>
      <c r="D41" s="3">
        <v>15</v>
      </c>
      <c r="E41" s="3"/>
      <c r="F41" s="3">
        <f>D36*D41%</f>
        <v>97110</v>
      </c>
      <c r="G41" s="5">
        <f>+F41</f>
        <v>97110</v>
      </c>
      <c r="H41" s="5">
        <v>0</v>
      </c>
      <c r="I41" s="28">
        <f>+G41-H41</f>
        <v>97110</v>
      </c>
    </row>
    <row r="42" spans="1:9" x14ac:dyDescent="0.45">
      <c r="A42" s="27" t="s">
        <v>7</v>
      </c>
      <c r="B42" s="4">
        <v>43358</v>
      </c>
      <c r="C42" s="3"/>
      <c r="D42" s="3">
        <v>45</v>
      </c>
      <c r="E42" s="3"/>
      <c r="F42" s="3">
        <f>D36*D42%</f>
        <v>291330</v>
      </c>
      <c r="G42" s="5">
        <f>+F42-G41</f>
        <v>194220</v>
      </c>
      <c r="H42" s="5">
        <v>0</v>
      </c>
      <c r="I42" s="28">
        <f>+G42-H42</f>
        <v>194220</v>
      </c>
    </row>
    <row r="43" spans="1:9" x14ac:dyDescent="0.45">
      <c r="A43" s="27" t="s">
        <v>8</v>
      </c>
      <c r="B43" s="4">
        <v>43449</v>
      </c>
      <c r="C43" s="3"/>
      <c r="D43" s="3">
        <v>75</v>
      </c>
      <c r="E43" s="3"/>
      <c r="F43" s="3">
        <f>D36*D43%</f>
        <v>485550</v>
      </c>
      <c r="G43" s="5">
        <f>+F43-G41-G42</f>
        <v>194220</v>
      </c>
      <c r="H43" s="5">
        <v>0</v>
      </c>
      <c r="I43" s="28">
        <f>+G43-H43</f>
        <v>194220</v>
      </c>
    </row>
    <row r="44" spans="1:9" x14ac:dyDescent="0.45">
      <c r="A44" s="27" t="s">
        <v>9</v>
      </c>
      <c r="B44" s="4">
        <v>43174</v>
      </c>
      <c r="C44" s="3"/>
      <c r="D44" s="3">
        <v>100</v>
      </c>
      <c r="E44" s="3"/>
      <c r="F44" s="3">
        <f>D36*D44%</f>
        <v>647400</v>
      </c>
      <c r="G44" s="5">
        <f>+F44-G43-G41-G42</f>
        <v>161850</v>
      </c>
      <c r="H44" s="5">
        <v>0</v>
      </c>
      <c r="I44" s="28">
        <f>+G44-H44</f>
        <v>161850</v>
      </c>
    </row>
    <row r="45" spans="1:9" x14ac:dyDescent="0.45">
      <c r="A45" s="27" t="s">
        <v>10</v>
      </c>
      <c r="B45" s="3"/>
      <c r="C45" s="3"/>
      <c r="D45" s="3"/>
      <c r="E45" s="3"/>
      <c r="F45" s="3"/>
      <c r="G45" s="6">
        <f>D36</f>
        <v>647400</v>
      </c>
      <c r="H45" s="6">
        <v>0</v>
      </c>
      <c r="I45" s="29">
        <f>SUM(I41:I44)</f>
        <v>647400</v>
      </c>
    </row>
    <row r="46" spans="1:9" ht="14.65" thickBot="1" x14ac:dyDescent="0.5">
      <c r="A46" s="30"/>
      <c r="B46" s="31"/>
      <c r="C46" s="31"/>
      <c r="D46" s="31"/>
      <c r="E46" s="31"/>
      <c r="F46" s="31"/>
      <c r="G46" s="31"/>
      <c r="H46" s="31"/>
      <c r="I46" s="32"/>
    </row>
    <row r="48" spans="1:9" ht="14.65" thickBot="1" x14ac:dyDescent="0.5"/>
    <row r="49" spans="1:10" x14ac:dyDescent="0.45">
      <c r="A49" s="33"/>
      <c r="B49" s="9"/>
      <c r="C49" s="9"/>
      <c r="D49" s="9"/>
      <c r="E49" s="9"/>
      <c r="F49" s="9"/>
      <c r="G49" s="9"/>
      <c r="H49" s="9"/>
      <c r="I49" s="9"/>
      <c r="J49" s="10"/>
    </row>
    <row r="50" spans="1:10" ht="23.25" x14ac:dyDescent="0.7">
      <c r="A50" s="56" t="s">
        <v>43</v>
      </c>
      <c r="B50" s="57"/>
      <c r="C50" s="58"/>
      <c r="D50" s="57"/>
      <c r="E50" s="57"/>
      <c r="F50" s="8"/>
      <c r="G50" s="8"/>
      <c r="H50" s="8"/>
      <c r="I50" s="8"/>
      <c r="J50" s="12"/>
    </row>
    <row r="51" spans="1:10" x14ac:dyDescent="0.45">
      <c r="A51" s="15" t="s">
        <v>11</v>
      </c>
      <c r="B51" s="8"/>
      <c r="C51" s="16" t="s">
        <v>11</v>
      </c>
      <c r="D51" s="8"/>
      <c r="E51" s="8"/>
      <c r="F51" s="8" t="s">
        <v>11</v>
      </c>
      <c r="G51" s="8"/>
      <c r="H51" s="8"/>
      <c r="I51" s="8"/>
      <c r="J51" s="12"/>
    </row>
    <row r="52" spans="1:10" x14ac:dyDescent="0.45">
      <c r="A52" s="15"/>
      <c r="B52" s="8"/>
      <c r="C52" s="16"/>
      <c r="D52" s="8"/>
      <c r="E52" s="8"/>
      <c r="F52" s="8"/>
      <c r="G52" s="8"/>
      <c r="H52" s="8"/>
      <c r="I52" s="8"/>
      <c r="J52" s="12"/>
    </row>
    <row r="53" spans="1:10" x14ac:dyDescent="0.45">
      <c r="A53" s="13" t="s">
        <v>31</v>
      </c>
      <c r="B53" s="8"/>
      <c r="C53" s="8"/>
      <c r="D53" s="8"/>
      <c r="E53" s="8"/>
      <c r="F53" s="8"/>
      <c r="G53" s="8"/>
      <c r="H53" s="8"/>
      <c r="I53" s="8"/>
      <c r="J53" s="12"/>
    </row>
    <row r="54" spans="1:10" x14ac:dyDescent="0.45">
      <c r="A54" s="11"/>
      <c r="B54" s="8"/>
      <c r="C54" s="8"/>
      <c r="D54" s="8"/>
      <c r="E54" s="8"/>
      <c r="F54" s="8"/>
      <c r="G54" s="8"/>
      <c r="H54" s="8"/>
      <c r="I54" s="8"/>
      <c r="J54" s="12"/>
    </row>
    <row r="55" spans="1:10" ht="16.899999999999999" x14ac:dyDescent="0.5">
      <c r="A55" s="63" t="s">
        <v>0</v>
      </c>
      <c r="B55" s="64"/>
      <c r="C55" s="64"/>
      <c r="D55" s="64"/>
      <c r="E55" s="64"/>
      <c r="F55" s="65" t="s">
        <v>30</v>
      </c>
      <c r="G55" s="64"/>
      <c r="H55" s="64"/>
      <c r="I55" s="64"/>
      <c r="J55" s="12"/>
    </row>
    <row r="56" spans="1:10" x14ac:dyDescent="0.45">
      <c r="A56" s="13"/>
      <c r="B56" s="64"/>
      <c r="C56" s="64"/>
      <c r="D56" s="64"/>
      <c r="E56" s="64"/>
      <c r="F56" s="14"/>
      <c r="G56" s="64"/>
      <c r="H56" s="64"/>
      <c r="I56" s="64"/>
      <c r="J56" s="12"/>
    </row>
    <row r="57" spans="1:10" ht="16.899999999999999" x14ac:dyDescent="0.5">
      <c r="A57" s="71" t="s">
        <v>38</v>
      </c>
      <c r="B57" s="64"/>
      <c r="C57" s="64"/>
      <c r="D57" s="64"/>
      <c r="E57" s="64"/>
      <c r="F57" s="68">
        <v>3800000</v>
      </c>
      <c r="G57" s="64"/>
      <c r="H57" s="64"/>
      <c r="I57" s="64"/>
      <c r="J57" s="12"/>
    </row>
    <row r="58" spans="1:10" x14ac:dyDescent="0.45">
      <c r="A58" s="15"/>
      <c r="B58" s="64"/>
      <c r="C58" s="64"/>
      <c r="D58" s="64"/>
      <c r="E58" s="64"/>
      <c r="F58" s="72"/>
      <c r="G58" s="64"/>
      <c r="H58" s="64"/>
      <c r="I58" s="64"/>
      <c r="J58" s="12"/>
    </row>
    <row r="59" spans="1:10" x14ac:dyDescent="0.45">
      <c r="A59" s="15"/>
      <c r="B59" s="8"/>
      <c r="C59" s="8"/>
      <c r="D59" s="8"/>
      <c r="E59" s="8"/>
      <c r="F59" s="16"/>
      <c r="G59" s="8"/>
      <c r="H59" s="8"/>
      <c r="I59" s="8"/>
      <c r="J59" s="12"/>
    </row>
    <row r="60" spans="1:10" ht="16.149999999999999" thickBot="1" x14ac:dyDescent="0.55000000000000004">
      <c r="A60" s="46" t="s">
        <v>14</v>
      </c>
      <c r="B60" s="45" t="s">
        <v>15</v>
      </c>
      <c r="C60" s="44" t="s">
        <v>16</v>
      </c>
      <c r="D60" s="49" t="s">
        <v>17</v>
      </c>
      <c r="E60" s="18"/>
      <c r="F60" s="8"/>
      <c r="G60" s="8"/>
      <c r="H60" s="8"/>
      <c r="I60" s="8"/>
      <c r="J60" s="12"/>
    </row>
    <row r="61" spans="1:10" ht="14.65" thickTop="1" x14ac:dyDescent="0.45">
      <c r="A61" s="15">
        <v>250000</v>
      </c>
      <c r="B61" s="64">
        <f>IF(F57&lt;=A61,F57-0,A61)</f>
        <v>250000</v>
      </c>
      <c r="C61" s="69">
        <f>0%</f>
        <v>0</v>
      </c>
      <c r="D61" s="64">
        <f t="shared" ref="D61:D67" si="0">B61*C61</f>
        <v>0</v>
      </c>
      <c r="E61" s="51"/>
      <c r="F61" s="16"/>
      <c r="G61" s="8"/>
      <c r="H61" s="8"/>
      <c r="I61" s="8"/>
      <c r="J61" s="12"/>
    </row>
    <row r="62" spans="1:10" x14ac:dyDescent="0.45">
      <c r="A62" s="15">
        <v>500000</v>
      </c>
      <c r="B62" s="64">
        <f>MAX(IF(F57&lt;=A62,F57-A61,A62-A61),IF(F57&gt;A61,,0))</f>
        <v>250000</v>
      </c>
      <c r="C62" s="69">
        <v>0.05</v>
      </c>
      <c r="D62" s="64">
        <f t="shared" si="0"/>
        <v>12500</v>
      </c>
      <c r="E62" s="51"/>
      <c r="F62" s="16"/>
      <c r="G62" s="8"/>
      <c r="H62" s="8"/>
      <c r="I62" s="8"/>
      <c r="J62" s="12"/>
    </row>
    <row r="63" spans="1:10" x14ac:dyDescent="0.45">
      <c r="A63" s="15">
        <v>750000</v>
      </c>
      <c r="B63" s="64">
        <f>MAX(IF(F57&lt;=A63,F57-A62,A63-A62),IF(F57&gt;A62,,0))</f>
        <v>250000</v>
      </c>
      <c r="C63" s="69">
        <v>0.1</v>
      </c>
      <c r="D63" s="64">
        <f t="shared" si="0"/>
        <v>25000</v>
      </c>
      <c r="E63" s="51"/>
      <c r="F63" s="16"/>
      <c r="G63" s="8"/>
      <c r="H63" s="8"/>
      <c r="I63" s="8"/>
      <c r="J63" s="12"/>
    </row>
    <row r="64" spans="1:10" x14ac:dyDescent="0.45">
      <c r="A64" s="20">
        <v>1000000</v>
      </c>
      <c r="B64" s="64">
        <f>MAX(IF(F57&lt;=A64,F57-A63,A64-A63),IF(F57&gt;A63,,0))</f>
        <v>250000</v>
      </c>
      <c r="C64" s="69">
        <v>0.15</v>
      </c>
      <c r="D64" s="64">
        <f t="shared" si="0"/>
        <v>37500</v>
      </c>
      <c r="E64" s="51"/>
      <c r="F64" s="16"/>
      <c r="G64" s="8"/>
      <c r="H64" s="8"/>
      <c r="I64" s="8"/>
      <c r="J64" s="12"/>
    </row>
    <row r="65" spans="1:10" x14ac:dyDescent="0.45">
      <c r="A65" s="20">
        <v>1250000</v>
      </c>
      <c r="B65" s="64">
        <f>MAX(IF(F57&lt;=A65,F57-A64,A65-A64),IF(F57&gt;A64,,0))</f>
        <v>250000</v>
      </c>
      <c r="C65" s="69">
        <v>0.2</v>
      </c>
      <c r="D65" s="64">
        <f t="shared" si="0"/>
        <v>50000</v>
      </c>
      <c r="E65" s="51"/>
      <c r="F65" s="16"/>
      <c r="G65" s="8"/>
      <c r="H65" s="8"/>
      <c r="I65" s="8"/>
      <c r="J65" s="12"/>
    </row>
    <row r="66" spans="1:10" x14ac:dyDescent="0.45">
      <c r="A66" s="20">
        <v>1500000</v>
      </c>
      <c r="B66" s="64">
        <f>MAX(IF(F57&lt;=A66,F57-A65,A66-A65),IF(F57&gt;A65,,0))</f>
        <v>250000</v>
      </c>
      <c r="C66" s="69">
        <v>0.25</v>
      </c>
      <c r="D66" s="64">
        <f t="shared" si="0"/>
        <v>62500</v>
      </c>
      <c r="E66" s="51"/>
      <c r="F66" s="16"/>
      <c r="G66" s="8"/>
      <c r="H66" s="8"/>
      <c r="I66" s="8"/>
      <c r="J66" s="12"/>
    </row>
    <row r="67" spans="1:10" x14ac:dyDescent="0.45">
      <c r="A67" s="20" t="s">
        <v>32</v>
      </c>
      <c r="B67" s="64">
        <f>MAX(IF(F57&lt;=A67,F57-A66,A67-A66),IF(F57&gt;A66,,0))</f>
        <v>2300000</v>
      </c>
      <c r="C67" s="69">
        <v>0.3</v>
      </c>
      <c r="D67" s="64">
        <f t="shared" si="0"/>
        <v>690000</v>
      </c>
      <c r="E67" s="51"/>
      <c r="F67" s="16"/>
      <c r="G67" s="8"/>
      <c r="H67" s="8"/>
      <c r="I67" s="8"/>
      <c r="J67" s="12"/>
    </row>
    <row r="68" spans="1:10" x14ac:dyDescent="0.45">
      <c r="A68" s="20"/>
      <c r="B68" s="64"/>
      <c r="C68" s="69"/>
      <c r="D68" s="64"/>
      <c r="E68" s="8"/>
      <c r="F68" s="16"/>
      <c r="G68" s="8"/>
      <c r="H68" s="8"/>
      <c r="I68" s="8"/>
      <c r="J68" s="12"/>
    </row>
    <row r="69" spans="1:10" x14ac:dyDescent="0.45">
      <c r="A69" s="40" t="s">
        <v>17</v>
      </c>
      <c r="B69" s="41" t="s">
        <v>36</v>
      </c>
      <c r="C69" s="37"/>
      <c r="D69" s="39">
        <f>SUM(D61:D68)</f>
        <v>877500</v>
      </c>
      <c r="E69" s="8"/>
      <c r="F69" s="16"/>
      <c r="G69" s="8"/>
      <c r="H69" s="8"/>
      <c r="I69" s="8"/>
      <c r="J69" s="12"/>
    </row>
    <row r="70" spans="1:10" x14ac:dyDescent="0.45">
      <c r="A70" s="21"/>
      <c r="B70" s="35"/>
      <c r="C70" s="19"/>
      <c r="D70" s="7"/>
      <c r="E70" s="8"/>
      <c r="F70" s="16"/>
      <c r="G70" s="8"/>
      <c r="H70" s="8"/>
      <c r="I70" s="8"/>
      <c r="J70" s="12"/>
    </row>
    <row r="71" spans="1:10" x14ac:dyDescent="0.45">
      <c r="A71" s="22" t="s">
        <v>24</v>
      </c>
      <c r="B71" s="8"/>
      <c r="C71" s="19"/>
      <c r="D71" s="7"/>
      <c r="E71" s="8"/>
      <c r="F71" s="16"/>
      <c r="G71" s="8"/>
      <c r="H71" s="8"/>
      <c r="I71" s="8"/>
      <c r="J71" s="12"/>
    </row>
    <row r="72" spans="1:10" x14ac:dyDescent="0.45">
      <c r="A72" s="20" t="s">
        <v>19</v>
      </c>
      <c r="B72" s="64" t="s">
        <v>20</v>
      </c>
      <c r="C72" s="69">
        <v>0.1</v>
      </c>
      <c r="D72" s="64">
        <f>IF(AND(F57&gt;5000000,F57&lt;10000000),D69*C72,0)</f>
        <v>0</v>
      </c>
      <c r="E72" s="8"/>
      <c r="F72" s="16"/>
      <c r="G72" s="8"/>
      <c r="H72" s="8"/>
      <c r="I72" s="8"/>
      <c r="J72" s="12"/>
    </row>
    <row r="73" spans="1:10" x14ac:dyDescent="0.45">
      <c r="A73" s="20" t="s">
        <v>19</v>
      </c>
      <c r="B73" s="64" t="s">
        <v>33</v>
      </c>
      <c r="C73" s="69">
        <v>0.15</v>
      </c>
      <c r="D73" s="64">
        <f>IF(AND(F57&gt;10000000,F57&lt;20000000),D69*C73,0)</f>
        <v>0</v>
      </c>
      <c r="E73" s="8"/>
      <c r="F73" s="16"/>
      <c r="G73" s="8"/>
      <c r="H73" s="8"/>
      <c r="I73" s="8"/>
      <c r="J73" s="12"/>
    </row>
    <row r="74" spans="1:10" x14ac:dyDescent="0.45">
      <c r="A74" s="20" t="s">
        <v>19</v>
      </c>
      <c r="B74" s="64" t="s">
        <v>34</v>
      </c>
      <c r="C74" s="69">
        <v>0.25</v>
      </c>
      <c r="D74" s="64">
        <f>IF(AND(F57&gt;20000000,F57&lt;50000000),D69*C74,0)</f>
        <v>0</v>
      </c>
      <c r="E74" s="8"/>
      <c r="F74" s="16"/>
      <c r="G74" s="8"/>
      <c r="H74" s="8"/>
      <c r="I74" s="8"/>
      <c r="J74" s="12"/>
    </row>
    <row r="75" spans="1:10" x14ac:dyDescent="0.45">
      <c r="A75" s="20" t="s">
        <v>19</v>
      </c>
      <c r="B75" s="70" t="s">
        <v>35</v>
      </c>
      <c r="C75" s="69">
        <v>0.37</v>
      </c>
      <c r="D75" s="64">
        <f>IF(F57&gt;50000000,D69*C75,0)</f>
        <v>0</v>
      </c>
      <c r="E75" s="8"/>
      <c r="F75" s="16"/>
      <c r="G75" s="8"/>
      <c r="H75" s="8"/>
      <c r="I75" s="8"/>
      <c r="J75" s="12"/>
    </row>
    <row r="76" spans="1:10" x14ac:dyDescent="0.45">
      <c r="A76" s="20"/>
      <c r="B76" s="34"/>
      <c r="C76" s="19"/>
      <c r="D76" s="8"/>
      <c r="E76" s="8"/>
      <c r="F76" s="16"/>
      <c r="G76" s="8"/>
      <c r="H76" s="8"/>
      <c r="I76" s="8"/>
      <c r="J76" s="12"/>
    </row>
    <row r="77" spans="1:10" x14ac:dyDescent="0.45">
      <c r="A77" s="38" t="s">
        <v>28</v>
      </c>
      <c r="B77" s="36"/>
      <c r="C77" s="36"/>
      <c r="D77" s="39">
        <f>D69+D72+D73+D74+D75</f>
        <v>877500</v>
      </c>
      <c r="E77" s="8"/>
      <c r="F77" s="16"/>
      <c r="G77" s="8"/>
      <c r="H77" s="8"/>
      <c r="I77" s="8"/>
      <c r="J77" s="12"/>
    </row>
    <row r="78" spans="1:10" x14ac:dyDescent="0.45">
      <c r="A78" s="15"/>
      <c r="B78" s="8"/>
      <c r="C78" s="8"/>
      <c r="D78" s="7"/>
      <c r="E78" s="8"/>
      <c r="F78" s="16"/>
      <c r="G78" s="8"/>
      <c r="H78" s="8"/>
      <c r="I78" s="8"/>
      <c r="J78" s="12"/>
    </row>
    <row r="79" spans="1:10" x14ac:dyDescent="0.45">
      <c r="A79" s="23" t="s">
        <v>25</v>
      </c>
      <c r="B79" s="8"/>
      <c r="C79" s="8"/>
      <c r="D79" s="7"/>
      <c r="E79" s="8"/>
      <c r="F79" s="16"/>
      <c r="G79" s="8"/>
      <c r="H79" s="8"/>
      <c r="I79" s="8"/>
      <c r="J79" s="12"/>
    </row>
    <row r="80" spans="1:10" x14ac:dyDescent="0.45">
      <c r="A80" s="50" t="s">
        <v>26</v>
      </c>
      <c r="B80" s="51"/>
      <c r="C80" s="51"/>
      <c r="D80" s="51">
        <f>IF(AND(F57&gt;=250000,F57&lt;=500000),MIN(D62,12500),0)</f>
        <v>0</v>
      </c>
      <c r="E80" s="8"/>
      <c r="F80" s="16"/>
      <c r="G80" s="8"/>
      <c r="H80" s="8"/>
      <c r="I80" s="8"/>
      <c r="J80" s="12"/>
    </row>
    <row r="81" spans="1:10" x14ac:dyDescent="0.45">
      <c r="A81" s="38" t="s">
        <v>29</v>
      </c>
      <c r="B81" s="36"/>
      <c r="C81" s="36"/>
      <c r="D81" s="39">
        <f>D77-D80</f>
        <v>877500</v>
      </c>
      <c r="E81" s="8"/>
      <c r="F81" s="16"/>
      <c r="G81" s="8"/>
      <c r="H81" s="8"/>
      <c r="I81" s="8"/>
      <c r="J81" s="12"/>
    </row>
    <row r="82" spans="1:10" x14ac:dyDescent="0.45">
      <c r="A82" s="15"/>
      <c r="B82" s="8"/>
      <c r="C82" s="8"/>
      <c r="D82" s="7"/>
      <c r="E82" s="8"/>
      <c r="F82" s="16"/>
      <c r="G82" s="8"/>
      <c r="H82" s="8"/>
      <c r="I82" s="8"/>
      <c r="J82" s="12"/>
    </row>
    <row r="83" spans="1:10" x14ac:dyDescent="0.45">
      <c r="A83" s="23" t="s">
        <v>22</v>
      </c>
      <c r="B83" s="8"/>
      <c r="C83" s="8"/>
      <c r="D83" s="8"/>
      <c r="E83" s="8"/>
      <c r="F83" s="16"/>
      <c r="G83" s="8"/>
      <c r="H83" s="8"/>
      <c r="I83" s="8"/>
      <c r="J83" s="12"/>
    </row>
    <row r="84" spans="1:10" x14ac:dyDescent="0.45">
      <c r="A84" s="53" t="s">
        <v>21</v>
      </c>
      <c r="B84" s="51"/>
      <c r="C84" s="52">
        <v>0.04</v>
      </c>
      <c r="D84" s="51">
        <f>D81*C84</f>
        <v>35100</v>
      </c>
      <c r="E84" s="8"/>
      <c r="F84" s="16"/>
      <c r="G84" s="8"/>
      <c r="H84" s="8"/>
      <c r="I84" s="8"/>
      <c r="J84" s="12"/>
    </row>
    <row r="85" spans="1:10" x14ac:dyDescent="0.45">
      <c r="A85" s="24"/>
      <c r="B85" s="8"/>
      <c r="C85" s="19"/>
      <c r="D85" s="8"/>
      <c r="E85" s="8"/>
      <c r="F85" s="16"/>
      <c r="G85" s="8"/>
      <c r="H85" s="8"/>
      <c r="I85" s="8"/>
      <c r="J85" s="12"/>
    </row>
    <row r="86" spans="1:10" ht="16.149999999999999" thickBot="1" x14ac:dyDescent="0.55000000000000004">
      <c r="A86" s="46" t="s">
        <v>23</v>
      </c>
      <c r="B86" s="47"/>
      <c r="C86" s="48"/>
      <c r="D86" s="49">
        <f>D81+D84</f>
        <v>912600</v>
      </c>
      <c r="E86" s="8"/>
      <c r="F86" s="7"/>
      <c r="G86" s="8"/>
      <c r="H86" s="8"/>
      <c r="I86" s="8"/>
      <c r="J86" s="12"/>
    </row>
    <row r="87" spans="1:10" ht="14.65" thickTop="1" x14ac:dyDescent="0.45">
      <c r="A87" s="17"/>
      <c r="B87" s="8"/>
      <c r="C87" s="16"/>
      <c r="D87" s="7"/>
      <c r="E87" s="8"/>
      <c r="F87" s="7"/>
      <c r="G87" s="8"/>
      <c r="H87" s="8"/>
      <c r="I87" s="8"/>
      <c r="J87" s="12"/>
    </row>
    <row r="88" spans="1:10" x14ac:dyDescent="0.45">
      <c r="A88" s="23" t="s">
        <v>27</v>
      </c>
      <c r="B88" s="8"/>
      <c r="C88" s="16"/>
      <c r="D88" s="7"/>
      <c r="E88" s="8"/>
      <c r="F88" s="7"/>
      <c r="G88" s="8"/>
      <c r="H88" s="8"/>
      <c r="I88" s="8"/>
      <c r="J88" s="12"/>
    </row>
    <row r="89" spans="1:10" x14ac:dyDescent="0.45">
      <c r="A89" s="11"/>
      <c r="B89" s="8"/>
      <c r="C89" s="8"/>
      <c r="D89" s="8"/>
      <c r="E89" s="8"/>
      <c r="F89" s="8"/>
      <c r="G89" s="8"/>
      <c r="H89" s="8"/>
      <c r="I89" s="8"/>
      <c r="J89" s="12"/>
    </row>
    <row r="90" spans="1:10" x14ac:dyDescent="0.45">
      <c r="A90" s="25" t="s">
        <v>1</v>
      </c>
      <c r="B90" s="1" t="s">
        <v>2</v>
      </c>
      <c r="C90" s="1"/>
      <c r="D90" s="1" t="s">
        <v>3</v>
      </c>
      <c r="E90" s="1"/>
      <c r="F90" s="1" t="s">
        <v>4</v>
      </c>
      <c r="G90" s="2" t="s">
        <v>5</v>
      </c>
      <c r="H90" s="2" t="s">
        <v>12</v>
      </c>
      <c r="I90" s="2" t="s">
        <v>13</v>
      </c>
      <c r="J90" s="12"/>
    </row>
    <row r="91" spans="1:10" x14ac:dyDescent="0.45">
      <c r="A91" s="27" t="s">
        <v>6</v>
      </c>
      <c r="B91" s="4">
        <v>43266</v>
      </c>
      <c r="C91" s="3"/>
      <c r="D91" s="3">
        <v>15</v>
      </c>
      <c r="E91" s="3"/>
      <c r="F91" s="3">
        <f>D86*D91%</f>
        <v>136890</v>
      </c>
      <c r="G91" s="5">
        <f>+F91</f>
        <v>136890</v>
      </c>
      <c r="H91" s="5">
        <v>0</v>
      </c>
      <c r="I91" s="5">
        <f>+G91-H91</f>
        <v>136890</v>
      </c>
      <c r="J91" s="12"/>
    </row>
    <row r="92" spans="1:10" x14ac:dyDescent="0.45">
      <c r="A92" s="27" t="s">
        <v>7</v>
      </c>
      <c r="B92" s="4">
        <v>43358</v>
      </c>
      <c r="C92" s="3"/>
      <c r="D92" s="3">
        <v>45</v>
      </c>
      <c r="E92" s="3"/>
      <c r="F92" s="3">
        <f>D86*D92%</f>
        <v>410670</v>
      </c>
      <c r="G92" s="5">
        <f>+F92-G91</f>
        <v>273780</v>
      </c>
      <c r="H92" s="5">
        <v>0</v>
      </c>
      <c r="I92" s="5">
        <f>+G92-H92</f>
        <v>273780</v>
      </c>
      <c r="J92" s="12"/>
    </row>
    <row r="93" spans="1:10" x14ac:dyDescent="0.45">
      <c r="A93" s="27" t="s">
        <v>8</v>
      </c>
      <c r="B93" s="4">
        <v>43449</v>
      </c>
      <c r="C93" s="3"/>
      <c r="D93" s="3">
        <v>75</v>
      </c>
      <c r="E93" s="3"/>
      <c r="F93" s="3">
        <f>D86*D93%</f>
        <v>684450</v>
      </c>
      <c r="G93" s="5">
        <f>+F93-G91-G92</f>
        <v>273780</v>
      </c>
      <c r="H93" s="5">
        <v>0</v>
      </c>
      <c r="I93" s="5">
        <f>+G93-H93</f>
        <v>273780</v>
      </c>
      <c r="J93" s="12"/>
    </row>
    <row r="94" spans="1:10" x14ac:dyDescent="0.45">
      <c r="A94" s="27" t="s">
        <v>9</v>
      </c>
      <c r="B94" s="4">
        <v>43174</v>
      </c>
      <c r="C94" s="3"/>
      <c r="D94" s="3">
        <v>100</v>
      </c>
      <c r="E94" s="3"/>
      <c r="F94" s="3">
        <f>D86*D94%</f>
        <v>912600</v>
      </c>
      <c r="G94" s="5">
        <f>+F94-G93-G91-G92</f>
        <v>228150</v>
      </c>
      <c r="H94" s="5">
        <v>0</v>
      </c>
      <c r="I94" s="5">
        <f>+G94-H94</f>
        <v>228150</v>
      </c>
      <c r="J94" s="12"/>
    </row>
    <row r="95" spans="1:10" x14ac:dyDescent="0.45">
      <c r="A95" s="27" t="s">
        <v>10</v>
      </c>
      <c r="B95" s="3"/>
      <c r="C95" s="3"/>
      <c r="D95" s="3"/>
      <c r="E95" s="3"/>
      <c r="F95" s="3"/>
      <c r="G95" s="6">
        <f>D86</f>
        <v>912600</v>
      </c>
      <c r="H95" s="6"/>
      <c r="I95" s="6">
        <f>SUM(I91:I94)</f>
        <v>912600</v>
      </c>
      <c r="J95" s="12"/>
    </row>
    <row r="96" spans="1:10" ht="14.65" thickBot="1" x14ac:dyDescent="0.5">
      <c r="A96" s="30"/>
      <c r="B96" s="31"/>
      <c r="C96" s="31"/>
      <c r="D96" s="31"/>
      <c r="E96" s="31"/>
      <c r="F96" s="31"/>
      <c r="G96" s="31"/>
      <c r="H96" s="31"/>
      <c r="I96" s="31"/>
      <c r="J96" s="32"/>
    </row>
  </sheetData>
  <sheetProtection algorithmName="SHA-512" hashValue="6mXJHsJgUyMXwXcaLayBYAJN3afoe0pkuwfkrRM9grQS3LyMsPTihT+e5QByJZJYSNcGBHqVKw+AzI5GN3QVUA==" saltValue="QPqxcX2y2L8kbbuPt4rMCw==" spinCount="100000" sheet="1" objects="1" scenarios="1"/>
  <protectedRanges>
    <protectedRange password="E491" sqref="A1:G1" name="Range1_1"/>
  </protectedRanges>
  <pageMargins left="0.7" right="0.7" top="0.75" bottom="0.75" header="0.3" footer="0.3"/>
  <pageSetup paperSize="9" scale="79" fitToHeight="0" orientation="portrait" r:id="rId1"/>
  <ignoredErrors>
    <ignoredError sqref="I41 I42:I45 G42:G44 G41 G45 G91:G95 I91:I9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2020-06-12T10:41:02Z</cp:lastPrinted>
  <dcterms:created xsi:type="dcterms:W3CDTF">2020-06-12T02:27:50Z</dcterms:created>
  <dcterms:modified xsi:type="dcterms:W3CDTF">2020-06-15T08:57:09Z</dcterms:modified>
  <cp:contentStatus/>
</cp:coreProperties>
</file>